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shkinaKA\Desktop\1 квартал 2026\"/>
    </mc:Choice>
  </mc:AlternateContent>
  <bookViews>
    <workbookView xWindow="0" yWindow="0" windowWidth="28800" windowHeight="12135"/>
  </bookViews>
  <sheets>
    <sheet name="Разв. эконом." sheetId="14" r:id="rId1"/>
  </sheets>
  <calcPr calcId="152511"/>
</workbook>
</file>

<file path=xl/calcChain.xml><?xml version="1.0" encoding="utf-8"?>
<calcChain xmlns="http://schemas.openxmlformats.org/spreadsheetml/2006/main">
  <c r="F5" i="14" l="1"/>
  <c r="E5" i="14"/>
  <c r="D5" i="14"/>
  <c r="G20" i="14" l="1"/>
  <c r="E7" i="14" l="1"/>
  <c r="D7" i="14" l="1"/>
  <c r="D22" i="14" l="1"/>
  <c r="G15" i="14" l="1"/>
  <c r="G10" i="14"/>
  <c r="E22" i="14"/>
  <c r="G22" i="14" s="1"/>
  <c r="G17" i="14" l="1"/>
  <c r="G12" i="14"/>
  <c r="F7" i="14"/>
  <c r="G5" i="14"/>
  <c r="G7" i="14" l="1"/>
</calcChain>
</file>

<file path=xl/sharedStrings.xml><?xml version="1.0" encoding="utf-8"?>
<sst xmlns="http://schemas.openxmlformats.org/spreadsheetml/2006/main" count="42" uniqueCount="26">
  <si>
    <t>Источники финансирования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</si>
  <si>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</si>
  <si>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</si>
  <si>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</si>
  <si>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</si>
  <si>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</si>
  <si>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</si>
  <si>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</si>
  <si>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2.</t>
  </si>
  <si>
    <t>13.</t>
  </si>
  <si>
    <t>Развитие экономического потенциала города Пыть-Яха</t>
  </si>
  <si>
    <t>Комплекс процессных мероприятий "Пропаганда и популяризация предпринимательской деятельности"</t>
  </si>
  <si>
    <t>Комплекс процессных мероприятий "Предоставление грантовой поддержки социальному и креативному предпринимательству"</t>
  </si>
  <si>
    <t>Комплекс процессных мероприятий "Правовое просвещение и информирование в сфере защиты прав потребителей"</t>
  </si>
  <si>
    <t xml:space="preserve">Наименование муниципальной программы, структурного элемента, комплекса процессных мероприятий, регионального проекта
</t>
  </si>
  <si>
    <t xml:space="preserve">План по программе
(с изменениями)
</t>
  </si>
  <si>
    <t xml:space="preserve">Уточненный план по бюджету
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</si>
  <si>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</si>
  <si>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 xml:space="preserve"> - </t>
  </si>
  <si>
    <t>1.</t>
  </si>
  <si>
    <t>3.</t>
  </si>
  <si>
    <t xml:space="preserve"> -</t>
  </si>
  <si>
    <t>на 31 марта 2026 года</t>
  </si>
  <si>
    <t xml:space="preserve">Грантовая поддержка социальному и креативному предпринимательству в отчетном периоде не предоставлялась.  </t>
  </si>
  <si>
    <t xml:space="preserve">Заключен муниципальный контракт №12 на выполнение работ от 17.02.2026 с ИП Юферицин В.В. на сумму 585 900,00 руб. 
                                     </t>
  </si>
  <si>
    <t>Проведено 2 информационно -консультативные мероприятия (охват  34 человека).
С целью проведения информационно - просветительских мероприятий по вопросам защиты прав потребителей запланировано заключение муниципального контракта на оказание услуг по изготовлению и поставке сувенирной продукции на 4 квартал 2026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</si>
</sst>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  <numFmt numFmtId="166" formatCode="_-* #,##0.0\ _₽_-;\-* #,##0.0\ _₽_-;_-* &quot;-&quot;?\ _₽_-;_-@_-"/>
  </numFmts>
  <fonts count="4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8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/>
    <xf numFmtId="16" fontId="1" fillId="0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5" xfId="1" applyNumberFormat="1" applyFont="1" applyFill="1" applyBorder="1" applyAlignment="1">
      <alignment horizontal="center" vertical="center" wrapText="1"/>
    </xf>
    <xf numFmtId="165" fontId="1" fillId="2" borderId="5" xfId="1" applyNumberFormat="1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vertical="center" wrapText="1"/>
    </xf>
    <xf numFmtId="165" fontId="1" fillId="2" borderId="1" xfId="1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 wrapText="1"/>
    </xf>
    <xf numFmtId="16" fontId="2" fillId="2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topLeftCell="A5" zoomScale="124" zoomScaleNormal="124" workbookViewId="0">
      <selection activeCell="H13" sqref="H13:H17"/>
    </sheetView>
  </sheetViews>
  <sheetFormatPr defaultRowHeight="15" x14ac:dyDescent="0.25"/>
  <cols>
    <col min="1" max="1" width="5" customWidth="1"/>
    <col min="2" max="2" width="34.85546875" customWidth="1"/>
    <col min="3" max="3" width="20.140625" customWidth="1"/>
    <col min="4" max="4" width="16" style="4" customWidth="1"/>
    <col min="5" max="7" width="12.85546875" customWidth="1"/>
    <col min="8" max="8" width="82.28515625" customWidth="1"/>
  </cols>
  <sheetData>
    <row r="1" spans="1:16" ht="15" customHeight="1" x14ac:dyDescent="0.25">
      <c r="A1" s="23" t="s">
        <v>14</v>
      </c>
      <c r="B1" s="23"/>
      <c r="C1" s="23" t="s">
        <v>0</v>
      </c>
      <c r="D1" s="26" t="s">
        <v>22</v>
      </c>
      <c r="E1" s="27"/>
      <c r="F1" s="27"/>
      <c r="G1" s="27"/>
      <c r="H1" s="24" t="s">
        <v>17</v>
      </c>
    </row>
    <row r="2" spans="1:16" ht="51" x14ac:dyDescent="0.25">
      <c r="A2" s="23"/>
      <c r="B2" s="23"/>
      <c r="C2" s="23"/>
      <c r="D2" s="5" t="s">
        <v>15</v>
      </c>
      <c r="E2" s="1" t="s">
        <v>16</v>
      </c>
      <c r="F2" s="1" t="s">
        <v>1</v>
      </c>
      <c r="G2" s="13" t="s">
        <v>2</v>
      </c>
      <c r="H2" s="25"/>
    </row>
    <row r="3" spans="1:16" x14ac:dyDescent="0.25">
      <c r="A3" s="30" t="s">
        <v>9</v>
      </c>
      <c r="B3" s="31" t="s">
        <v>10</v>
      </c>
      <c r="C3" s="9" t="s">
        <v>3</v>
      </c>
      <c r="D3" s="17" t="s">
        <v>18</v>
      </c>
      <c r="E3" s="7">
        <v>0</v>
      </c>
      <c r="F3" s="7">
        <v>0</v>
      </c>
      <c r="G3" s="14">
        <v>0</v>
      </c>
      <c r="H3" s="32"/>
    </row>
    <row r="4" spans="1:16" x14ac:dyDescent="0.25">
      <c r="A4" s="30"/>
      <c r="B4" s="31">
        <v>0</v>
      </c>
      <c r="C4" s="9" t="s">
        <v>4</v>
      </c>
      <c r="D4" s="7">
        <v>0</v>
      </c>
      <c r="E4" s="7">
        <v>0</v>
      </c>
      <c r="F4" s="7">
        <v>0</v>
      </c>
      <c r="G4" s="14">
        <v>0</v>
      </c>
      <c r="H4" s="32"/>
    </row>
    <row r="5" spans="1:16" x14ac:dyDescent="0.25">
      <c r="A5" s="30"/>
      <c r="B5" s="31">
        <v>0</v>
      </c>
      <c r="C5" s="9" t="s">
        <v>5</v>
      </c>
      <c r="D5" s="18">
        <f>D10+D15+D20</f>
        <v>3177</v>
      </c>
      <c r="E5" s="18">
        <f>E10+E15+E20</f>
        <v>3177</v>
      </c>
      <c r="F5" s="7">
        <f>F10+F15+F20</f>
        <v>0</v>
      </c>
      <c r="G5" s="14">
        <f t="shared" ref="G5:G20" si="0">F5/E5*100</f>
        <v>0</v>
      </c>
      <c r="H5" s="32"/>
    </row>
    <row r="6" spans="1:16" x14ac:dyDescent="0.25">
      <c r="A6" s="30"/>
      <c r="B6" s="31"/>
      <c r="C6" s="11" t="s">
        <v>6</v>
      </c>
      <c r="D6" s="11" t="s">
        <v>18</v>
      </c>
      <c r="E6" s="18">
        <v>0</v>
      </c>
      <c r="F6" s="7">
        <v>0</v>
      </c>
      <c r="G6" s="14">
        <v>0</v>
      </c>
      <c r="H6" s="32"/>
    </row>
    <row r="7" spans="1:16" x14ac:dyDescent="0.25">
      <c r="A7" s="30"/>
      <c r="B7" s="31"/>
      <c r="C7" s="12" t="s">
        <v>7</v>
      </c>
      <c r="D7" s="19">
        <f>D4+D5</f>
        <v>3177</v>
      </c>
      <c r="E7" s="20">
        <f>SUM(E3:E6)</f>
        <v>3177</v>
      </c>
      <c r="F7" s="8">
        <f t="shared" ref="F7" si="1">SUM(F3:F6)</f>
        <v>0</v>
      </c>
      <c r="G7" s="15">
        <f t="shared" si="0"/>
        <v>0</v>
      </c>
      <c r="H7" s="32"/>
      <c r="I7" s="4"/>
      <c r="J7" s="4"/>
      <c r="K7" s="4"/>
      <c r="L7" s="4"/>
      <c r="M7" s="4"/>
      <c r="N7" s="4"/>
      <c r="O7" s="4"/>
      <c r="P7" s="4"/>
    </row>
    <row r="8" spans="1:16" ht="24.95" customHeight="1" x14ac:dyDescent="0.25">
      <c r="A8" s="28" t="s">
        <v>19</v>
      </c>
      <c r="B8" s="37" t="s">
        <v>11</v>
      </c>
      <c r="C8" s="9" t="s">
        <v>3</v>
      </c>
      <c r="D8" s="18">
        <v>0</v>
      </c>
      <c r="E8" s="18">
        <v>0</v>
      </c>
      <c r="F8" s="7">
        <v>0</v>
      </c>
      <c r="G8" s="14">
        <v>0</v>
      </c>
      <c r="H8" s="33" t="s">
        <v>24</v>
      </c>
      <c r="I8" s="4"/>
      <c r="J8" s="4"/>
      <c r="K8" s="4"/>
      <c r="L8" s="4"/>
      <c r="M8" s="4"/>
      <c r="N8" s="4"/>
      <c r="O8" s="4"/>
      <c r="P8" s="4"/>
    </row>
    <row r="9" spans="1:16" ht="24.95" customHeight="1" x14ac:dyDescent="0.25">
      <c r="A9" s="28"/>
      <c r="B9" s="37"/>
      <c r="C9" s="9" t="s">
        <v>4</v>
      </c>
      <c r="D9" s="18">
        <v>0</v>
      </c>
      <c r="E9" s="18">
        <v>0</v>
      </c>
      <c r="F9" s="7">
        <v>0</v>
      </c>
      <c r="G9" s="14">
        <v>0</v>
      </c>
      <c r="H9" s="33"/>
      <c r="I9" s="4"/>
      <c r="J9" s="4"/>
      <c r="K9" s="4"/>
      <c r="L9" s="4"/>
      <c r="M9" s="4"/>
      <c r="N9" s="4"/>
      <c r="O9" s="4"/>
      <c r="P9" s="4"/>
    </row>
    <row r="10" spans="1:16" ht="24.95" customHeight="1" x14ac:dyDescent="0.25">
      <c r="A10" s="28"/>
      <c r="B10" s="37"/>
      <c r="C10" s="9" t="s">
        <v>5</v>
      </c>
      <c r="D10" s="18">
        <v>1577</v>
      </c>
      <c r="E10" s="18">
        <v>1577</v>
      </c>
      <c r="F10" s="7">
        <v>0</v>
      </c>
      <c r="G10" s="14">
        <f>F10/E10*100</f>
        <v>0</v>
      </c>
      <c r="H10" s="33"/>
      <c r="I10" s="4"/>
      <c r="J10" s="4"/>
      <c r="K10" s="4"/>
      <c r="L10" s="4"/>
      <c r="M10" s="4"/>
      <c r="N10" s="4"/>
      <c r="O10" s="4"/>
      <c r="P10" s="4"/>
    </row>
    <row r="11" spans="1:16" ht="24.95" customHeight="1" x14ac:dyDescent="0.25">
      <c r="A11" s="28"/>
      <c r="B11" s="37"/>
      <c r="C11" s="11" t="s">
        <v>6</v>
      </c>
      <c r="D11" s="18">
        <v>0</v>
      </c>
      <c r="E11" s="18">
        <v>0</v>
      </c>
      <c r="F11" s="7">
        <v>0</v>
      </c>
      <c r="G11" s="14">
        <v>0</v>
      </c>
      <c r="H11" s="33"/>
    </row>
    <row r="12" spans="1:16" ht="18" customHeight="1" x14ac:dyDescent="0.25">
      <c r="A12" s="28"/>
      <c r="B12" s="37"/>
      <c r="C12" s="10" t="s">
        <v>7</v>
      </c>
      <c r="D12" s="18">
        <v>1577</v>
      </c>
      <c r="E12" s="18">
        <v>1577</v>
      </c>
      <c r="F12" s="7">
        <v>0</v>
      </c>
      <c r="G12" s="14">
        <f>F12/E12*100</f>
        <v>0</v>
      </c>
      <c r="H12" s="33"/>
      <c r="J12" s="4"/>
    </row>
    <row r="13" spans="1:16" x14ac:dyDescent="0.25">
      <c r="A13" s="34" t="s">
        <v>8</v>
      </c>
      <c r="B13" s="35" t="s">
        <v>12</v>
      </c>
      <c r="C13" s="9" t="s">
        <v>3</v>
      </c>
      <c r="D13" s="21">
        <v>0</v>
      </c>
      <c r="E13" s="21">
        <v>0</v>
      </c>
      <c r="F13" s="6">
        <v>0</v>
      </c>
      <c r="G13" s="14">
        <v>0</v>
      </c>
      <c r="H13" s="36" t="s">
        <v>23</v>
      </c>
    </row>
    <row r="14" spans="1:16" x14ac:dyDescent="0.25">
      <c r="A14" s="34"/>
      <c r="B14" s="35"/>
      <c r="C14" s="9" t="s">
        <v>4</v>
      </c>
      <c r="D14" s="21">
        <v>0</v>
      </c>
      <c r="E14" s="21">
        <v>0</v>
      </c>
      <c r="F14" s="6">
        <v>0</v>
      </c>
      <c r="G14" s="14">
        <v>0</v>
      </c>
      <c r="H14" s="36"/>
    </row>
    <row r="15" spans="1:16" x14ac:dyDescent="0.25">
      <c r="A15" s="34"/>
      <c r="B15" s="35"/>
      <c r="C15" s="9" t="s">
        <v>5</v>
      </c>
      <c r="D15" s="21">
        <v>1500</v>
      </c>
      <c r="E15" s="21">
        <v>1500</v>
      </c>
      <c r="F15" s="6">
        <v>0</v>
      </c>
      <c r="G15" s="14">
        <f t="shared" si="0"/>
        <v>0</v>
      </c>
      <c r="H15" s="36"/>
    </row>
    <row r="16" spans="1:16" x14ac:dyDescent="0.25">
      <c r="A16" s="34"/>
      <c r="B16" s="35"/>
      <c r="C16" s="11" t="s">
        <v>6</v>
      </c>
      <c r="D16" s="21">
        <v>0</v>
      </c>
      <c r="E16" s="21">
        <v>0</v>
      </c>
      <c r="F16" s="6">
        <v>0</v>
      </c>
      <c r="G16" s="14">
        <v>0</v>
      </c>
      <c r="H16" s="36"/>
    </row>
    <row r="17" spans="1:8" ht="51" customHeight="1" x14ac:dyDescent="0.25">
      <c r="A17" s="34"/>
      <c r="B17" s="35"/>
      <c r="C17" s="10" t="s">
        <v>7</v>
      </c>
      <c r="D17" s="21">
        <v>1500</v>
      </c>
      <c r="E17" s="21">
        <v>1500</v>
      </c>
      <c r="F17" s="7">
        <v>0</v>
      </c>
      <c r="G17" s="14">
        <f t="shared" si="0"/>
        <v>0</v>
      </c>
      <c r="H17" s="36"/>
    </row>
    <row r="18" spans="1:8" ht="24.95" customHeight="1" x14ac:dyDescent="0.25">
      <c r="A18" s="28" t="s">
        <v>20</v>
      </c>
      <c r="B18" s="29" t="s">
        <v>13</v>
      </c>
      <c r="C18" s="9" t="s">
        <v>3</v>
      </c>
      <c r="D18" s="21">
        <v>0</v>
      </c>
      <c r="E18" s="21">
        <v>0</v>
      </c>
      <c r="F18" s="6">
        <v>0</v>
      </c>
      <c r="G18" s="14">
        <v>0</v>
      </c>
      <c r="H18" s="32" t="s">
        <v>25</v>
      </c>
    </row>
    <row r="19" spans="1:8" ht="24.95" customHeight="1" x14ac:dyDescent="0.25">
      <c r="A19" s="28"/>
      <c r="B19" s="29"/>
      <c r="C19" s="9" t="s">
        <v>4</v>
      </c>
      <c r="D19" s="21">
        <v>0</v>
      </c>
      <c r="E19" s="21">
        <v>0</v>
      </c>
      <c r="F19" s="6">
        <v>0</v>
      </c>
      <c r="G19" s="14">
        <v>0</v>
      </c>
      <c r="H19" s="32"/>
    </row>
    <row r="20" spans="1:8" ht="24.95" customHeight="1" x14ac:dyDescent="0.25">
      <c r="A20" s="28"/>
      <c r="B20" s="29"/>
      <c r="C20" s="9" t="s">
        <v>5</v>
      </c>
      <c r="D20" s="18">
        <v>100</v>
      </c>
      <c r="E20" s="18">
        <v>100</v>
      </c>
      <c r="F20" s="7">
        <v>0</v>
      </c>
      <c r="G20" s="14">
        <f t="shared" si="0"/>
        <v>0</v>
      </c>
      <c r="H20" s="32"/>
    </row>
    <row r="21" spans="1:8" ht="24.95" customHeight="1" x14ac:dyDescent="0.25">
      <c r="A21" s="28"/>
      <c r="B21" s="29"/>
      <c r="C21" s="11" t="s">
        <v>6</v>
      </c>
      <c r="D21" s="21">
        <v>0</v>
      </c>
      <c r="E21" s="21" t="s">
        <v>21</v>
      </c>
      <c r="F21" s="6">
        <v>0</v>
      </c>
      <c r="G21" s="14">
        <v>0</v>
      </c>
      <c r="H21" s="32"/>
    </row>
    <row r="22" spans="1:8" ht="24.95" customHeight="1" x14ac:dyDescent="0.25">
      <c r="A22" s="28"/>
      <c r="B22" s="29"/>
      <c r="C22" s="3" t="s">
        <v>7</v>
      </c>
      <c r="D22" s="22">
        <f t="shared" ref="D22" si="2">SUM(D18:D21)</f>
        <v>100</v>
      </c>
      <c r="E22" s="22">
        <f t="shared" ref="E22" si="3">SUM(E18:E21)</f>
        <v>100</v>
      </c>
      <c r="F22" s="2">
        <v>0</v>
      </c>
      <c r="G22" s="16">
        <f>F22/E22*100</f>
        <v>0</v>
      </c>
      <c r="H22" s="32"/>
    </row>
  </sheetData>
  <mergeCells count="16">
    <mergeCell ref="A1:B2"/>
    <mergeCell ref="C1:C2"/>
    <mergeCell ref="H1:H2"/>
    <mergeCell ref="D1:G1"/>
    <mergeCell ref="A18:A22"/>
    <mergeCell ref="B18:B22"/>
    <mergeCell ref="H18:H22"/>
    <mergeCell ref="A3:A7"/>
    <mergeCell ref="B3:B7"/>
    <mergeCell ref="H3:H7"/>
    <mergeCell ref="H8:H12"/>
    <mergeCell ref="A13:A17"/>
    <mergeCell ref="B13:B17"/>
    <mergeCell ref="H13:H17"/>
    <mergeCell ref="A8:A12"/>
    <mergeCell ref="B8:B12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Разв. эконом.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Ксения Пешкина</cp:lastModifiedBy>
  <cp:lastPrinted>2025-01-10T07:35:46Z</cp:lastPrinted>
  <dcterms:created xsi:type="dcterms:W3CDTF">2006-09-16T00:00:00Z</dcterms:created>
  <dcterms:modified xsi:type="dcterms:W3CDTF">2026-04-13T04:12:40Z</dcterms:modified>
</cp:coreProperties>
</file>